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338.01 ЗК МСП Автомобильные аккумуляторы\"/>
    </mc:Choice>
  </mc:AlternateContent>
  <bookViews>
    <workbookView xWindow="0" yWindow="120" windowWidth="28800" windowHeight="13470" tabRatio="36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F58" i="1" l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57" i="1"/>
  <c r="F52" i="1"/>
  <c r="F53" i="1"/>
  <c r="F54" i="1"/>
  <c r="F51" i="1"/>
  <c r="F78" i="1"/>
  <c r="F79" i="1"/>
  <c r="F80" i="1"/>
  <c r="F81" i="1"/>
  <c r="F82" i="1"/>
  <c r="F83" i="1"/>
  <c r="F77" i="1"/>
  <c r="F75" i="1" l="1"/>
  <c r="F55" i="1"/>
  <c r="E75" i="1"/>
  <c r="E91" i="1" l="1"/>
  <c r="E55" i="1"/>
  <c r="E84" i="1"/>
  <c r="F87" i="1"/>
  <c r="F88" i="1"/>
  <c r="F89" i="1"/>
  <c r="F90" i="1"/>
  <c r="F86" i="1"/>
  <c r="F84" i="1" l="1"/>
  <c r="F91" i="1"/>
  <c r="E48" i="1" l="1"/>
  <c r="F37" i="1"/>
  <c r="F38" i="1"/>
  <c r="F39" i="1"/>
  <c r="F40" i="1"/>
  <c r="F41" i="1"/>
  <c r="F42" i="1"/>
  <c r="F43" i="1"/>
  <c r="F44" i="1"/>
  <c r="F45" i="1"/>
  <c r="F46" i="1"/>
  <c r="F47" i="1"/>
  <c r="F36" i="1"/>
  <c r="F35" i="1"/>
  <c r="F34" i="1"/>
  <c r="F33" i="1"/>
  <c r="F32" i="1"/>
  <c r="F31" i="1"/>
  <c r="F30" i="1"/>
  <c r="F29" i="1"/>
  <c r="F28" i="1"/>
  <c r="F27" i="1"/>
  <c r="F26" i="1"/>
  <c r="F48" i="1" l="1"/>
  <c r="E24" i="1"/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10" i="1" l="1"/>
  <c r="F24" i="1" s="1"/>
  <c r="F92" i="1" s="1"/>
  <c r="F93" i="1" l="1"/>
  <c r="F94" i="1" s="1"/>
  <c r="E3" i="1"/>
</calcChain>
</file>

<file path=xl/sharedStrings.xml><?xml version="1.0" encoding="utf-8"?>
<sst xmlns="http://schemas.openxmlformats.org/spreadsheetml/2006/main" count="160" uniqueCount="82">
  <si>
    <t>Наименование продукции (товары / работы / услуги), являющейся предметом закупки</t>
  </si>
  <si>
    <t>руб. (без учета НДС)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</si>
  <si>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</si>
  <si>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</si>
  <si>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</si>
  <si>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</si>
  <si>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</si>
  <si>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</si>
  <si>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</si>
  <si>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</si>
  <si>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 xml:space="preserve">Итого по филиалу "АЭС"  </t>
  </si>
  <si>
    <t>ИТОГО без НДС, руб.</t>
  </si>
  <si>
    <t>Кроме того, НДС, руб.</t>
  </si>
  <si>
    <t>ИТОГО с НДС, руб.</t>
  </si>
  <si>
    <t>1.1. филиал АО «ДРСК» «Амурские электрические сети» (Партия № I)</t>
  </si>
  <si>
    <t>1.2. филиал АО «ДРСК» «Приморские электрические сети» (Партия № 2)</t>
  </si>
  <si>
    <t>1.4. филиал АО «ДРСК» «Электрические сети ЕАО» (партия № 5)</t>
  </si>
  <si>
    <t>1.3.2 СП «Центральные электрические сети» г. Хабаровск (партия № 4)</t>
  </si>
  <si>
    <t>1.5. филиал АО «ДРСК» «Южно-Якутские электрические сети» (партия № 6)</t>
  </si>
  <si>
    <t>Аккумулятор 6СТ-110</t>
  </si>
  <si>
    <t>Аккумулятор 75D23L Maxinter GEM 70 а/ч</t>
  </si>
  <si>
    <t>Аккумуляторная батарея 115D31L</t>
  </si>
  <si>
    <t>Аккумуляторная батарея 115D31R</t>
  </si>
  <si>
    <t>Аккумуляторная батарея 6 СТ-66</t>
  </si>
  <si>
    <t>Аккумуляторная батарея 6СТ-132</t>
  </si>
  <si>
    <t>Аккумуляторная батарея 6СТ-190</t>
  </si>
  <si>
    <t>Аккумуляторная батарея 6СТ-190 болт</t>
  </si>
  <si>
    <t>Аккумуляторная батарея 6СТ-60</t>
  </si>
  <si>
    <t>Аккумуляторная батарея 6СТ-75</t>
  </si>
  <si>
    <t>Аккумуляторная батарея 6ст-75R</t>
  </si>
  <si>
    <t>Аккумуляторная батарея 6СТ-90</t>
  </si>
  <si>
    <t>Аккумуляторная батарея 6ст-90R</t>
  </si>
  <si>
    <t>аккумуляторная батарея болтовое соединение 6ст-190</t>
  </si>
  <si>
    <t xml:space="preserve"> 6СТ-110, 6СТ-110 </t>
  </si>
  <si>
    <t>шт.</t>
  </si>
  <si>
    <t xml:space="preserve"> Delkor 115 D</t>
  </si>
  <si>
    <t xml:space="preserve"> Medalist 80D26L</t>
  </si>
  <si>
    <t xml:space="preserve"> Rocket SMF -90L</t>
  </si>
  <si>
    <t xml:space="preserve"> 85D26L- SMF (80 а/ч)</t>
  </si>
  <si>
    <t>ATLAS, MF 105D31 90L</t>
  </si>
  <si>
    <t>Drive 105D31 L</t>
  </si>
  <si>
    <t xml:space="preserve"> 6СТ-120</t>
  </si>
  <si>
    <t>MEDALIST 105D31R 90 А/ч</t>
  </si>
  <si>
    <t>6СТ-60</t>
  </si>
  <si>
    <t>6СТ-75</t>
  </si>
  <si>
    <t>6СТ-90</t>
  </si>
  <si>
    <t>6СТ-132</t>
  </si>
  <si>
    <t>6СТ-190</t>
  </si>
  <si>
    <t>6 СТ-66</t>
  </si>
  <si>
    <t>Unikum 6CN-140 N евро L</t>
  </si>
  <si>
    <t>80D26L</t>
  </si>
  <si>
    <t>95D26L</t>
  </si>
  <si>
    <t>6СТ-135N</t>
  </si>
  <si>
    <t>ATLANT  6CT- 75N R 75 А/ч</t>
  </si>
  <si>
    <t>ATLANT  6CT- 60N R 60 А/ч</t>
  </si>
  <si>
    <t>COBAT 6 ст-190.4 L  190 А/ч</t>
  </si>
  <si>
    <t>Аккумулятор SOLITE CMF 75 D23L/60/</t>
  </si>
  <si>
    <t>Аккумулятор автомобильный 105D31R- SMF (90 а/ч)</t>
  </si>
  <si>
    <t>Аккумуляторная батарея  SOLITE CMF 120 R</t>
  </si>
  <si>
    <t>Аккумуляторная батарея Vaiper 190.0 L (ST)</t>
  </si>
  <si>
    <t>Аккумулятор SUPREME 65D23L-SMF (60 А/ч)</t>
  </si>
  <si>
    <t>Аккумулятор SUPREME 85D26L-SMF (80 А/ч)</t>
  </si>
  <si>
    <t>Аккумулятор YuMicron Y50-N18L-A</t>
  </si>
  <si>
    <t>Аккумулятор автомобильный RACER 65L 75D23L</t>
  </si>
  <si>
    <t>Аккумуляторная батарея 115D31 95 L</t>
  </si>
  <si>
    <t>Аккумуляторная батарея 6СТ 100.1 TITAN</t>
  </si>
  <si>
    <t>Аккумуляторная батарея Contact 6CT-60</t>
  </si>
  <si>
    <t>Аккумуляторная батарея Contact 6CT-90</t>
  </si>
  <si>
    <t>Аккумуляторная батарея Delta CT 1220</t>
  </si>
  <si>
    <t>Аккумуляторная батарея Dock 6CT-132</t>
  </si>
  <si>
    <t>Аккумуляторная батарея Dock 6CT-190</t>
  </si>
  <si>
    <t>Аккумуляторная батарея Drive 75D23L</t>
  </si>
  <si>
    <t>Батарея аккумуляторная ATLANT  6CT- 60N R 60 А/ч</t>
  </si>
  <si>
    <t>Батарея аккумуляторная ATLANT  6CT- 75N R 75 А/ч</t>
  </si>
  <si>
    <t>Батарея аккумуляторная PRESIDENT 105D31 90L 90 А/ч</t>
  </si>
  <si>
    <t>Батарея аккумуляторная PRESIDENT 105D31 90R 90 А/ч</t>
  </si>
  <si>
    <t xml:space="preserve">Батарея аккумуляторная SUPER PRESIDENT MF 31S-1000 105 А/ч </t>
  </si>
  <si>
    <t>Аккумулятор 115D31L Maxiner</t>
  </si>
  <si>
    <t>Аккумуляторная батарея Dock 6CT-55</t>
  </si>
  <si>
    <t>Аккумуляторная батарея 80D23L</t>
  </si>
  <si>
    <t>Автомобильные аккумуляторы</t>
  </si>
  <si>
    <t>Приложение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</si>
</sst>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</borders>
  <cellStyleXfs count="3">
    <xf numFmtId="0" fontId="0" fillId="0" borderId="0"/>
    <xf numFmtId="0" fontId="15" fillId="0" borderId="0"/>
    <xf numFmtId="0" fontId="15" fillId="0" borderId="0"/>
  </cellStyleXfs>
  <cellXfs count="70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/>
    <xf numFmtId="0" fontId="0" fillId="0" borderId="6" xfId="0" applyBorder="1"/>
    <xf numFmtId="1" fontId="1" fillId="0" borderId="0" xfId="0" applyNumberFormat="1" applyFont="1" applyBorder="1" applyAlignment="1">
      <alignment horizontal="center" vertical="top" wrapText="1"/>
    </xf>
    <xf numFmtId="1" fontId="7" fillId="0" borderId="6" xfId="0" applyNumberFormat="1" applyFon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6" fillId="0" borderId="0" xfId="0" applyFont="1"/>
    <xf numFmtId="0" fontId="15" fillId="0" borderId="6" xfId="1" applyNumberFormat="1" applyFont="1" applyBorder="1" applyAlignment="1">
      <alignment vertical="top" wrapText="1"/>
    </xf>
    <xf numFmtId="1" fontId="15" fillId="0" borderId="6" xfId="2" applyNumberFormat="1" applyFont="1" applyBorder="1" applyAlignment="1">
      <alignment horizontal="center" vertical="top"/>
    </xf>
    <xf numFmtId="0" fontId="15" fillId="0" borderId="6" xfId="2" applyNumberFormat="1" applyFont="1" applyBorder="1" applyAlignment="1">
      <alignment horizontal="left" vertical="top" wrapText="1"/>
    </xf>
    <xf numFmtId="1" fontId="15" fillId="0" borderId="6" xfId="1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9" fontId="18" fillId="2" borderId="6" xfId="0" applyNumberFormat="1" applyFont="1" applyFill="1" applyBorder="1" applyAlignment="1" applyProtection="1">
      <alignment horizontal="center" vertical="top" wrapText="1"/>
    </xf>
    <xf numFmtId="0" fontId="0" fillId="0" borderId="6" xfId="0" applyBorder="1" applyAlignment="1">
      <alignment horizontal="center"/>
    </xf>
    <xf numFmtId="4" fontId="17" fillId="4" borderId="6" xfId="0" applyNumberFormat="1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top" wrapText="1"/>
    </xf>
    <xf numFmtId="1" fontId="0" fillId="0" borderId="6" xfId="0" applyNumberFormat="1" applyFont="1" applyBorder="1" applyAlignment="1">
      <alignment horizontal="center" vertical="top"/>
    </xf>
    <xf numFmtId="0" fontId="0" fillId="0" borderId="6" xfId="0" applyNumberFormat="1" applyFont="1" applyBorder="1" applyAlignment="1">
      <alignment horizontal="left" vertical="top" wrapText="1"/>
    </xf>
    <xf numFmtId="4" fontId="7" fillId="0" borderId="6" xfId="0" applyNumberFormat="1" applyFon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6" fillId="0" borderId="0" xfId="0" applyFont="1" applyFill="1"/>
    <xf numFmtId="0" fontId="0" fillId="0" borderId="0" xfId="0"/>
    <xf numFmtId="0" fontId="0" fillId="0" borderId="6" xfId="0" applyNumberFormat="1" applyFont="1" applyBorder="1" applyAlignment="1">
      <alignment vertical="top" wrapText="1" indent="2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4" fontId="8" fillId="6" borderId="6" xfId="0" applyNumberFormat="1" applyFont="1" applyFill="1" applyBorder="1" applyAlignment="1" applyProtection="1">
      <alignment horizontal="center" vertical="top" wrapText="1"/>
    </xf>
    <xf numFmtId="3" fontId="8" fillId="2" borderId="6" xfId="0" applyNumberFormat="1" applyFont="1" applyFill="1" applyBorder="1" applyAlignment="1" applyProtection="1">
      <alignment horizontal="center" vertical="top" wrapText="1"/>
      <protection locked="0"/>
    </xf>
    <xf numFmtId="49" fontId="0" fillId="0" borderId="6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1" fillId="0" borderId="6" xfId="0" applyNumberFormat="1" applyFont="1" applyBorder="1" applyAlignment="1">
      <alignment horizontal="left" vertical="center" wrapText="1"/>
    </xf>
    <xf numFmtId="4" fontId="15" fillId="0" borderId="6" xfId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/>
    </xf>
    <xf numFmtId="2" fontId="4" fillId="9" borderId="4" xfId="0" applyNumberFormat="1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center" vertical="top"/>
    </xf>
    <xf numFmtId="4" fontId="15" fillId="0" borderId="6" xfId="2" applyNumberFormat="1" applyFont="1" applyBorder="1" applyAlignment="1">
      <alignment horizontal="center" vertical="top"/>
    </xf>
    <xf numFmtId="2" fontId="0" fillId="0" borderId="6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" fontId="13" fillId="4" borderId="6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/>
    </xf>
    <xf numFmtId="1" fontId="7" fillId="0" borderId="6" xfId="0" applyNumberFormat="1" applyFont="1" applyBorder="1" applyAlignment="1">
      <alignment horizontal="center" vertical="top"/>
    </xf>
    <xf numFmtId="4" fontId="20" fillId="0" borderId="6" xfId="0" applyNumberFormat="1" applyFont="1" applyBorder="1" applyAlignment="1">
      <alignment horizontal="center" vertical="center"/>
    </xf>
    <xf numFmtId="0" fontId="14" fillId="8" borderId="6" xfId="0" applyNumberFormat="1" applyFont="1" applyFill="1" applyBorder="1" applyAlignment="1">
      <alignment horizontal="center" vertical="top"/>
    </xf>
    <xf numFmtId="0" fontId="0" fillId="0" borderId="6" xfId="0" applyNumberFormat="1" applyFont="1" applyBorder="1" applyAlignment="1">
      <alignment horizontal="center" vertical="top"/>
    </xf>
    <xf numFmtId="0" fontId="15" fillId="0" borderId="6" xfId="1" applyNumberFormat="1" applyFont="1" applyBorder="1" applyAlignment="1">
      <alignment horizontal="center" vertical="top"/>
    </xf>
    <xf numFmtId="0" fontId="15" fillId="0" borderId="6" xfId="2" applyNumberFormat="1" applyFont="1" applyBorder="1" applyAlignment="1">
      <alignment horizontal="center" vertical="top"/>
    </xf>
    <xf numFmtId="0" fontId="5" fillId="7" borderId="6" xfId="0" applyNumberFormat="1" applyFont="1" applyFill="1" applyBorder="1" applyAlignment="1">
      <alignment horizontal="center" vertical="top" wrapText="1"/>
    </xf>
    <xf numFmtId="4" fontId="19" fillId="4" borderId="6" xfId="0" applyNumberFormat="1" applyFont="1" applyFill="1" applyBorder="1" applyAlignment="1" applyProtection="1">
      <alignment horizontal="right" vertical="center" wrapText="1"/>
    </xf>
    <xf numFmtId="4" fontId="18" fillId="4" borderId="6" xfId="0" applyNumberFormat="1" applyFont="1" applyFill="1" applyBorder="1" applyAlignment="1" applyProtection="1">
      <alignment horizontal="right" vertical="top" wrapText="1"/>
    </xf>
    <xf numFmtId="0" fontId="5" fillId="7" borderId="6" xfId="0" applyNumberFormat="1" applyFont="1" applyFill="1" applyBorder="1" applyAlignment="1">
      <alignment horizontal="center" vertical="center" wrapText="1"/>
    </xf>
    <xf numFmtId="0" fontId="16" fillId="10" borderId="6" xfId="0" applyFont="1" applyFill="1" applyBorder="1" applyAlignment="1">
      <alignment horizontal="center"/>
    </xf>
    <xf numFmtId="0" fontId="10" fillId="0" borderId="6" xfId="0" applyNumberFormat="1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justify" vertical="top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5" fillId="10" borderId="6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2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6"/>
  <sheetViews>
    <sheetView tabSelected="1" topLeftCell="A82" zoomScale="85" zoomScaleNormal="85" workbookViewId="0">
      <selection activeCell="F92" sqref="F92"/>
    </sheetView>
  </sheetViews>
  <sheetFormatPr defaultRowHeight="15" x14ac:dyDescent="0.25"/>
  <cols>
    <col min="1" max="1" width="6.42578125" customWidth="1"/>
    <col min="2" max="2" width="31.85546875" customWidth="1"/>
    <col min="3" max="3" width="7.140625" style="34" customWidth="1"/>
    <col min="4" max="4" width="11.42578125" style="43" customWidth="1"/>
    <col min="5" max="5" width="16.140625" style="9" customWidth="1"/>
    <col min="6" max="6" width="22.85546875" style="16" customWidth="1"/>
  </cols>
  <sheetData>
    <row r="1" spans="1:13" ht="34.5" customHeight="1" x14ac:dyDescent="0.25">
      <c r="A1" s="59" t="s">
        <v>81</v>
      </c>
      <c r="B1" s="59"/>
      <c r="C1" s="59"/>
      <c r="D1" s="59"/>
      <c r="E1" s="59"/>
      <c r="F1" s="59"/>
      <c r="G1" s="2"/>
      <c r="H1" s="2"/>
      <c r="I1" s="2"/>
      <c r="J1" s="2"/>
      <c r="K1" s="2"/>
      <c r="L1" s="2"/>
      <c r="M1" s="2"/>
    </row>
    <row r="2" spans="1:13" ht="15.75" thickBot="1" x14ac:dyDescent="0.3">
      <c r="A2" s="1"/>
      <c r="B2" s="1"/>
      <c r="C2" s="33"/>
      <c r="D2" s="33"/>
      <c r="E2" s="6"/>
      <c r="F2" s="15"/>
      <c r="G2" s="1"/>
      <c r="H2" s="1"/>
      <c r="I2" s="1"/>
      <c r="J2" s="1"/>
      <c r="K2" s="1"/>
      <c r="L2" s="1"/>
      <c r="M2" s="1"/>
    </row>
    <row r="3" spans="1:13" ht="18.75" customHeight="1" thickBot="1" x14ac:dyDescent="0.3">
      <c r="A3" s="60" t="s">
        <v>8</v>
      </c>
      <c r="B3" s="61"/>
      <c r="C3" s="61"/>
      <c r="D3" s="62"/>
      <c r="E3" s="38">
        <f>F92</f>
        <v>3113869.7329000002</v>
      </c>
      <c r="F3" s="17" t="s">
        <v>1</v>
      </c>
      <c r="G3" s="1"/>
      <c r="H3" s="1"/>
      <c r="I3" s="1"/>
      <c r="J3" s="1"/>
      <c r="K3" s="1"/>
      <c r="L3" s="1"/>
      <c r="M3" s="1"/>
    </row>
    <row r="4" spans="1:13" ht="28.5" customHeight="1" x14ac:dyDescent="0.25">
      <c r="A4" s="63" t="s">
        <v>80</v>
      </c>
      <c r="B4" s="63"/>
      <c r="C4" s="63"/>
      <c r="D4" s="63"/>
      <c r="E4" s="63"/>
      <c r="F4" s="63"/>
      <c r="G4" s="1"/>
      <c r="H4" s="1"/>
      <c r="I4" s="1"/>
      <c r="J4" s="1"/>
      <c r="K4" s="1"/>
      <c r="L4" s="1"/>
      <c r="M4" s="1"/>
    </row>
    <row r="5" spans="1:13" ht="14.25" customHeight="1" x14ac:dyDescent="0.25">
      <c r="A5" s="1"/>
      <c r="B5" s="1"/>
      <c r="C5" s="33"/>
      <c r="D5" s="33"/>
      <c r="E5" s="6"/>
      <c r="F5" s="15"/>
      <c r="G5" s="1"/>
      <c r="H5" s="1"/>
      <c r="I5" s="1"/>
      <c r="J5" s="1"/>
      <c r="K5" s="1"/>
      <c r="L5" s="1"/>
      <c r="M5" s="1"/>
    </row>
    <row r="6" spans="1:13" ht="15.75" thickBot="1" x14ac:dyDescent="0.3">
      <c r="A6" s="1"/>
      <c r="B6" s="1"/>
      <c r="C6" s="33"/>
      <c r="D6" s="33"/>
      <c r="E6" s="6"/>
      <c r="F6" s="15"/>
      <c r="G6" s="1"/>
      <c r="H6" s="1"/>
      <c r="I6" s="1"/>
      <c r="J6" s="1"/>
      <c r="K6" s="1"/>
      <c r="L6" s="1"/>
      <c r="M6" s="1"/>
    </row>
    <row r="7" spans="1:13" ht="32.25" customHeight="1" x14ac:dyDescent="0.25">
      <c r="A7" s="64" t="s">
        <v>7</v>
      </c>
      <c r="B7" s="65"/>
      <c r="C7" s="66"/>
      <c r="D7" s="66"/>
      <c r="E7" s="67"/>
      <c r="F7" s="68"/>
      <c r="G7" s="1"/>
      <c r="H7" s="1"/>
      <c r="I7" s="1"/>
      <c r="J7" s="1"/>
      <c r="K7" s="1"/>
      <c r="L7" s="1"/>
      <c r="M7" s="1"/>
    </row>
    <row r="8" spans="1:13" ht="63.75" x14ac:dyDescent="0.25">
      <c r="A8" s="39" t="s">
        <v>2</v>
      </c>
      <c r="B8" s="39" t="s">
        <v>0</v>
      </c>
      <c r="C8" s="39" t="s">
        <v>4</v>
      </c>
      <c r="D8" s="39" t="s">
        <v>5</v>
      </c>
      <c r="E8" s="44" t="s">
        <v>3</v>
      </c>
      <c r="F8" s="39" t="s">
        <v>6</v>
      </c>
      <c r="G8" s="1"/>
      <c r="H8" s="1"/>
      <c r="I8" s="1"/>
      <c r="J8" s="1"/>
      <c r="K8" s="1"/>
      <c r="L8" s="1"/>
      <c r="M8" s="1"/>
    </row>
    <row r="9" spans="1:13" s="26" customFormat="1" ht="17.25" customHeight="1" x14ac:dyDescent="0.25">
      <c r="A9" s="69" t="s">
        <v>14</v>
      </c>
      <c r="B9" s="69"/>
      <c r="C9" s="69"/>
      <c r="D9" s="69"/>
      <c r="E9" s="69"/>
      <c r="F9" s="69"/>
    </row>
    <row r="10" spans="1:13" s="4" customFormat="1" x14ac:dyDescent="0.25">
      <c r="A10" s="45">
        <v>1</v>
      </c>
      <c r="B10" s="23" t="s">
        <v>19</v>
      </c>
      <c r="C10" s="47" t="s">
        <v>9</v>
      </c>
      <c r="D10" s="22">
        <v>11135.41</v>
      </c>
      <c r="E10" s="46">
        <v>14</v>
      </c>
      <c r="F10" s="30">
        <f>D10*E10</f>
        <v>155895.74</v>
      </c>
      <c r="G10" s="3"/>
      <c r="H10" s="3"/>
      <c r="I10" s="3"/>
      <c r="J10" s="3"/>
      <c r="K10" s="3"/>
      <c r="L10" s="3"/>
      <c r="M10" s="3"/>
    </row>
    <row r="11" spans="1:13" s="4" customFormat="1" ht="30" x14ac:dyDescent="0.25">
      <c r="A11" s="45">
        <v>2</v>
      </c>
      <c r="B11" s="23" t="s">
        <v>20</v>
      </c>
      <c r="C11" s="47" t="s">
        <v>9</v>
      </c>
      <c r="D11" s="22">
        <v>6107.63</v>
      </c>
      <c r="E11" s="46">
        <v>3</v>
      </c>
      <c r="F11" s="30">
        <f t="shared" ref="F11:F23" si="0">D11*E11</f>
        <v>18322.89</v>
      </c>
      <c r="G11" s="3"/>
      <c r="H11" s="3"/>
      <c r="I11" s="3"/>
      <c r="J11" s="3"/>
      <c r="K11" s="3"/>
      <c r="L11" s="3"/>
      <c r="M11" s="3"/>
    </row>
    <row r="12" spans="1:13" s="4" customFormat="1" ht="30" x14ac:dyDescent="0.25">
      <c r="A12" s="45">
        <v>3</v>
      </c>
      <c r="B12" s="23" t="s">
        <v>21</v>
      </c>
      <c r="C12" s="47" t="s">
        <v>9</v>
      </c>
      <c r="D12" s="22">
        <v>4658.33</v>
      </c>
      <c r="E12" s="46">
        <v>2</v>
      </c>
      <c r="F12" s="30">
        <f t="shared" si="0"/>
        <v>9316.66</v>
      </c>
      <c r="G12" s="3"/>
      <c r="H12" s="3"/>
      <c r="I12" s="3"/>
      <c r="J12" s="3"/>
      <c r="K12" s="3"/>
      <c r="L12" s="3"/>
      <c r="M12" s="3"/>
    </row>
    <row r="13" spans="1:13" s="4" customFormat="1" ht="15" customHeight="1" x14ac:dyDescent="0.25">
      <c r="A13" s="45">
        <v>4</v>
      </c>
      <c r="B13" s="23" t="s">
        <v>22</v>
      </c>
      <c r="C13" s="47" t="s">
        <v>9</v>
      </c>
      <c r="D13" s="22">
        <v>5285.42</v>
      </c>
      <c r="E13" s="46">
        <v>2</v>
      </c>
      <c r="F13" s="30">
        <f t="shared" si="0"/>
        <v>10570.84</v>
      </c>
      <c r="G13" s="3"/>
      <c r="H13" s="3"/>
      <c r="I13" s="3"/>
      <c r="J13" s="3"/>
      <c r="K13" s="3"/>
      <c r="L13" s="3"/>
      <c r="M13" s="3"/>
    </row>
    <row r="14" spans="1:13" s="4" customFormat="1" ht="15" customHeight="1" x14ac:dyDescent="0.25">
      <c r="A14" s="45">
        <v>5</v>
      </c>
      <c r="B14" s="23" t="s">
        <v>23</v>
      </c>
      <c r="C14" s="47" t="s">
        <v>9</v>
      </c>
      <c r="D14" s="22">
        <v>3972.61</v>
      </c>
      <c r="E14" s="46">
        <v>4</v>
      </c>
      <c r="F14" s="30">
        <f t="shared" si="0"/>
        <v>15890.44</v>
      </c>
      <c r="G14" s="3"/>
      <c r="H14" s="3"/>
      <c r="I14" s="3"/>
      <c r="J14" s="3"/>
      <c r="K14" s="3"/>
      <c r="L14" s="3"/>
      <c r="M14" s="3"/>
    </row>
    <row r="15" spans="1:13" s="4" customFormat="1" x14ac:dyDescent="0.25">
      <c r="A15" s="45">
        <v>6</v>
      </c>
      <c r="B15" s="23" t="s">
        <v>24</v>
      </c>
      <c r="C15" s="47" t="s">
        <v>9</v>
      </c>
      <c r="D15" s="22">
        <v>7945.22</v>
      </c>
      <c r="E15" s="46">
        <v>16</v>
      </c>
      <c r="F15" s="30">
        <f t="shared" si="0"/>
        <v>127123.52</v>
      </c>
      <c r="G15" s="3"/>
      <c r="H15" s="3"/>
      <c r="I15" s="3"/>
      <c r="J15" s="3"/>
      <c r="K15" s="3"/>
      <c r="L15" s="3"/>
      <c r="M15" s="3"/>
    </row>
    <row r="16" spans="1:13" s="4" customFormat="1" ht="28.5" customHeight="1" x14ac:dyDescent="0.25">
      <c r="A16" s="45">
        <v>7</v>
      </c>
      <c r="B16" s="23" t="s">
        <v>25</v>
      </c>
      <c r="C16" s="47" t="s">
        <v>9</v>
      </c>
      <c r="D16" s="22">
        <v>7646.72</v>
      </c>
      <c r="E16" s="46">
        <v>4</v>
      </c>
      <c r="F16" s="30">
        <f t="shared" si="0"/>
        <v>30586.880000000001</v>
      </c>
      <c r="G16" s="3"/>
      <c r="H16" s="3"/>
      <c r="I16" s="3"/>
      <c r="J16" s="3"/>
      <c r="K16" s="3"/>
      <c r="L16" s="3"/>
      <c r="M16" s="3"/>
    </row>
    <row r="17" spans="1:13" ht="15" customHeight="1" x14ac:dyDescent="0.25">
      <c r="A17" s="45">
        <v>8</v>
      </c>
      <c r="B17" s="23" t="s">
        <v>26</v>
      </c>
      <c r="C17" s="47" t="s">
        <v>9</v>
      </c>
      <c r="D17" s="22">
        <v>10016.49</v>
      </c>
      <c r="E17" s="46">
        <v>29</v>
      </c>
      <c r="F17" s="30">
        <f t="shared" si="0"/>
        <v>290478.21000000002</v>
      </c>
      <c r="M17" s="1"/>
    </row>
    <row r="18" spans="1:13" x14ac:dyDescent="0.25">
      <c r="A18" s="45">
        <v>9</v>
      </c>
      <c r="B18" s="23" t="s">
        <v>27</v>
      </c>
      <c r="C18" s="47" t="s">
        <v>9</v>
      </c>
      <c r="D18" s="22">
        <v>3152.76</v>
      </c>
      <c r="E18" s="46">
        <v>39</v>
      </c>
      <c r="F18" s="30">
        <f t="shared" si="0"/>
        <v>122957.64000000001</v>
      </c>
    </row>
    <row r="19" spans="1:13" ht="15" customHeight="1" x14ac:dyDescent="0.25">
      <c r="A19" s="45">
        <v>10</v>
      </c>
      <c r="B19" s="23" t="s">
        <v>28</v>
      </c>
      <c r="C19" s="47" t="s">
        <v>9</v>
      </c>
      <c r="D19" s="22">
        <v>4206.28</v>
      </c>
      <c r="E19" s="46">
        <v>17</v>
      </c>
      <c r="F19" s="30">
        <f t="shared" si="0"/>
        <v>71506.759999999995</v>
      </c>
    </row>
    <row r="20" spans="1:13" ht="15" customHeight="1" x14ac:dyDescent="0.25">
      <c r="A20" s="45">
        <v>11</v>
      </c>
      <c r="B20" s="23" t="s">
        <v>29</v>
      </c>
      <c r="C20" s="47" t="s">
        <v>9</v>
      </c>
      <c r="D20" s="22">
        <v>2920.42</v>
      </c>
      <c r="E20" s="46">
        <v>3</v>
      </c>
      <c r="F20" s="30">
        <f t="shared" si="0"/>
        <v>8761.26</v>
      </c>
    </row>
    <row r="21" spans="1:13" ht="15" customHeight="1" x14ac:dyDescent="0.25">
      <c r="A21" s="45">
        <v>12</v>
      </c>
      <c r="B21" s="23" t="s">
        <v>30</v>
      </c>
      <c r="C21" s="47" t="s">
        <v>9</v>
      </c>
      <c r="D21" s="22">
        <v>5257.86</v>
      </c>
      <c r="E21" s="46">
        <v>12</v>
      </c>
      <c r="F21" s="30">
        <f t="shared" si="0"/>
        <v>63094.319999999992</v>
      </c>
    </row>
    <row r="22" spans="1:13" ht="15" customHeight="1" x14ac:dyDescent="0.25">
      <c r="A22" s="45">
        <v>13</v>
      </c>
      <c r="B22" s="23" t="s">
        <v>31</v>
      </c>
      <c r="C22" s="47" t="s">
        <v>9</v>
      </c>
      <c r="D22" s="22">
        <v>3314.58</v>
      </c>
      <c r="E22" s="46">
        <v>7</v>
      </c>
      <c r="F22" s="30">
        <f t="shared" si="0"/>
        <v>23202.059999999998</v>
      </c>
    </row>
    <row r="23" spans="1:13" ht="15" customHeight="1" x14ac:dyDescent="0.25">
      <c r="A23" s="45">
        <v>14</v>
      </c>
      <c r="B23" s="23" t="s">
        <v>32</v>
      </c>
      <c r="C23" s="47" t="s">
        <v>9</v>
      </c>
      <c r="D23" s="22">
        <v>12311.74</v>
      </c>
      <c r="E23" s="46">
        <v>14</v>
      </c>
      <c r="F23" s="30">
        <f t="shared" si="0"/>
        <v>172364.36</v>
      </c>
    </row>
    <row r="24" spans="1:13" x14ac:dyDescent="0.25">
      <c r="A24" s="57" t="s">
        <v>10</v>
      </c>
      <c r="B24" s="58"/>
      <c r="C24" s="48"/>
      <c r="D24" s="37"/>
      <c r="E24" s="7">
        <f>SUM(E10:E23)</f>
        <v>166</v>
      </c>
      <c r="F24" s="24">
        <f>SUM(F10:F23)</f>
        <v>1120071.58</v>
      </c>
    </row>
    <row r="25" spans="1:13" ht="15.75" customHeight="1" x14ac:dyDescent="0.25">
      <c r="A25" s="56" t="s">
        <v>15</v>
      </c>
      <c r="B25" s="56"/>
      <c r="C25" s="56"/>
      <c r="D25" s="56"/>
      <c r="E25" s="56"/>
      <c r="F25" s="56"/>
    </row>
    <row r="26" spans="1:13" x14ac:dyDescent="0.25">
      <c r="A26" s="12">
        <v>1</v>
      </c>
      <c r="B26" s="28" t="s">
        <v>33</v>
      </c>
      <c r="C26" s="29" t="s">
        <v>34</v>
      </c>
      <c r="D26" s="29">
        <v>11135.4085</v>
      </c>
      <c r="E26" s="32">
        <v>14</v>
      </c>
      <c r="F26" s="30">
        <f t="shared" ref="F26:F36" si="1">D26*E26</f>
        <v>155895.71899999998</v>
      </c>
    </row>
    <row r="27" spans="1:13" x14ac:dyDescent="0.25">
      <c r="A27" s="12">
        <v>2</v>
      </c>
      <c r="B27" s="28" t="s">
        <v>35</v>
      </c>
      <c r="C27" s="29" t="s">
        <v>34</v>
      </c>
      <c r="D27" s="29">
        <v>7081.1765999999998</v>
      </c>
      <c r="E27" s="32">
        <v>6</v>
      </c>
      <c r="F27" s="30">
        <f t="shared" si="1"/>
        <v>42487.059600000001</v>
      </c>
    </row>
    <row r="28" spans="1:13" x14ac:dyDescent="0.25">
      <c r="A28" s="12">
        <v>3</v>
      </c>
      <c r="B28" s="28" t="s">
        <v>36</v>
      </c>
      <c r="C28" s="29" t="s">
        <v>34</v>
      </c>
      <c r="D28" s="29">
        <v>4810.3586999999998</v>
      </c>
      <c r="E28" s="32">
        <v>8</v>
      </c>
      <c r="F28" s="30">
        <f t="shared" si="1"/>
        <v>38482.869599999998</v>
      </c>
    </row>
    <row r="29" spans="1:13" x14ac:dyDescent="0.25">
      <c r="A29" s="12">
        <v>4</v>
      </c>
      <c r="B29" s="28" t="s">
        <v>37</v>
      </c>
      <c r="C29" s="29" t="s">
        <v>34</v>
      </c>
      <c r="D29" s="29">
        <v>4398.7079999999996</v>
      </c>
      <c r="E29" s="32">
        <v>5</v>
      </c>
      <c r="F29" s="30">
        <f t="shared" si="1"/>
        <v>21993.539999999997</v>
      </c>
    </row>
    <row r="30" spans="1:13" x14ac:dyDescent="0.25">
      <c r="A30" s="12">
        <v>5</v>
      </c>
      <c r="B30" s="28" t="s">
        <v>38</v>
      </c>
      <c r="C30" s="29" t="s">
        <v>34</v>
      </c>
      <c r="D30" s="29">
        <v>5428.46</v>
      </c>
      <c r="E30" s="32">
        <v>7</v>
      </c>
      <c r="F30" s="30">
        <f t="shared" si="1"/>
        <v>37999.22</v>
      </c>
    </row>
    <row r="31" spans="1:13" x14ac:dyDescent="0.25">
      <c r="A31" s="12">
        <v>6</v>
      </c>
      <c r="B31" s="28" t="s">
        <v>39</v>
      </c>
      <c r="C31" s="29" t="s">
        <v>34</v>
      </c>
      <c r="D31" s="29">
        <v>6166.24</v>
      </c>
      <c r="E31" s="32">
        <v>3</v>
      </c>
      <c r="F31" s="30">
        <f t="shared" si="1"/>
        <v>18498.72</v>
      </c>
    </row>
    <row r="32" spans="1:13" x14ac:dyDescent="0.25">
      <c r="A32" s="12">
        <v>7</v>
      </c>
      <c r="B32" s="28" t="s">
        <v>40</v>
      </c>
      <c r="C32" s="29" t="s">
        <v>34</v>
      </c>
      <c r="D32" s="29">
        <v>4345.3419999999996</v>
      </c>
      <c r="E32" s="32">
        <v>10</v>
      </c>
      <c r="F32" s="30">
        <f t="shared" si="1"/>
        <v>43453.42</v>
      </c>
    </row>
    <row r="33" spans="1:6" x14ac:dyDescent="0.25">
      <c r="A33" s="12">
        <v>8</v>
      </c>
      <c r="B33" s="28" t="s">
        <v>41</v>
      </c>
      <c r="C33" s="29" t="s">
        <v>34</v>
      </c>
      <c r="D33" s="29">
        <v>9527.8832999999995</v>
      </c>
      <c r="E33" s="32">
        <v>3</v>
      </c>
      <c r="F33" s="30">
        <f t="shared" si="1"/>
        <v>28583.649899999997</v>
      </c>
    </row>
    <row r="34" spans="1:6" x14ac:dyDescent="0.25">
      <c r="A34" s="12">
        <v>9</v>
      </c>
      <c r="B34" s="28" t="s">
        <v>42</v>
      </c>
      <c r="C34" s="29" t="s">
        <v>34</v>
      </c>
      <c r="D34" s="29">
        <v>5755.8175000000001</v>
      </c>
      <c r="E34" s="32">
        <v>4</v>
      </c>
      <c r="F34" s="30">
        <f t="shared" si="1"/>
        <v>23023.27</v>
      </c>
    </row>
    <row r="35" spans="1:6" x14ac:dyDescent="0.25">
      <c r="A35" s="12">
        <v>10</v>
      </c>
      <c r="B35" s="28" t="s">
        <v>43</v>
      </c>
      <c r="C35" s="29" t="s">
        <v>34</v>
      </c>
      <c r="D35" s="29">
        <v>3152.7586999999999</v>
      </c>
      <c r="E35" s="32">
        <v>8</v>
      </c>
      <c r="F35" s="30">
        <f t="shared" si="1"/>
        <v>25222.069599999999</v>
      </c>
    </row>
    <row r="36" spans="1:6" x14ac:dyDescent="0.25">
      <c r="A36" s="12">
        <v>11</v>
      </c>
      <c r="B36" s="28" t="s">
        <v>44</v>
      </c>
      <c r="C36" s="29" t="s">
        <v>34</v>
      </c>
      <c r="D36" s="29">
        <v>4206.2828</v>
      </c>
      <c r="E36" s="32">
        <v>7</v>
      </c>
      <c r="F36" s="30">
        <f t="shared" si="1"/>
        <v>29443.979599999999</v>
      </c>
    </row>
    <row r="37" spans="1:6" x14ac:dyDescent="0.25">
      <c r="A37" s="12">
        <v>12</v>
      </c>
      <c r="B37" s="28" t="s">
        <v>45</v>
      </c>
      <c r="C37" s="29" t="s">
        <v>34</v>
      </c>
      <c r="D37" s="29">
        <v>5257.8585000000003</v>
      </c>
      <c r="E37" s="32">
        <v>34</v>
      </c>
      <c r="F37" s="30">
        <f t="shared" ref="F37:F47" si="2">D37*E37</f>
        <v>178767.18900000001</v>
      </c>
    </row>
    <row r="38" spans="1:6" x14ac:dyDescent="0.25">
      <c r="A38" s="12">
        <v>13</v>
      </c>
      <c r="B38" s="28" t="s">
        <v>46</v>
      </c>
      <c r="C38" s="29" t="s">
        <v>34</v>
      </c>
      <c r="D38" s="29">
        <v>7945.2165999999997</v>
      </c>
      <c r="E38" s="32">
        <v>3</v>
      </c>
      <c r="F38" s="30">
        <f t="shared" si="2"/>
        <v>23835.649799999999</v>
      </c>
    </row>
    <row r="39" spans="1:6" x14ac:dyDescent="0.25">
      <c r="A39" s="12">
        <v>14</v>
      </c>
      <c r="B39" s="28" t="s">
        <v>47</v>
      </c>
      <c r="C39" s="29" t="s">
        <v>34</v>
      </c>
      <c r="D39" s="29">
        <v>7646.7336999999998</v>
      </c>
      <c r="E39" s="32">
        <v>29</v>
      </c>
      <c r="F39" s="30">
        <f t="shared" si="2"/>
        <v>221755.27729999999</v>
      </c>
    </row>
    <row r="40" spans="1:6" x14ac:dyDescent="0.25">
      <c r="A40" s="12">
        <v>15</v>
      </c>
      <c r="B40" s="28" t="s">
        <v>48</v>
      </c>
      <c r="C40" s="29" t="s">
        <v>34</v>
      </c>
      <c r="D40" s="29">
        <v>3972.6082999999999</v>
      </c>
      <c r="E40" s="32">
        <v>6</v>
      </c>
      <c r="F40" s="30">
        <f t="shared" si="2"/>
        <v>23835.649799999999</v>
      </c>
    </row>
    <row r="41" spans="1:6" x14ac:dyDescent="0.25">
      <c r="A41" s="12">
        <v>16</v>
      </c>
      <c r="B41" s="28" t="s">
        <v>49</v>
      </c>
      <c r="C41" s="29" t="s">
        <v>34</v>
      </c>
      <c r="D41" s="29">
        <v>8917.14</v>
      </c>
      <c r="E41" s="32">
        <v>1</v>
      </c>
      <c r="F41" s="30">
        <f t="shared" si="2"/>
        <v>8917.14</v>
      </c>
    </row>
    <row r="42" spans="1:6" x14ac:dyDescent="0.25">
      <c r="A42" s="12">
        <v>17</v>
      </c>
      <c r="B42" s="28" t="s">
        <v>50</v>
      </c>
      <c r="C42" s="29" t="s">
        <v>34</v>
      </c>
      <c r="D42" s="29">
        <v>3771.46</v>
      </c>
      <c r="E42" s="32">
        <v>1</v>
      </c>
      <c r="F42" s="30">
        <f t="shared" si="2"/>
        <v>3771.46</v>
      </c>
    </row>
    <row r="43" spans="1:6" x14ac:dyDescent="0.25">
      <c r="A43" s="12">
        <v>18</v>
      </c>
      <c r="B43" s="28" t="s">
        <v>51</v>
      </c>
      <c r="C43" s="29" t="s">
        <v>34</v>
      </c>
      <c r="D43" s="29">
        <v>3689.01</v>
      </c>
      <c r="E43" s="32">
        <v>1</v>
      </c>
      <c r="F43" s="30">
        <f t="shared" si="2"/>
        <v>3689.01</v>
      </c>
    </row>
    <row r="44" spans="1:6" x14ac:dyDescent="0.25">
      <c r="A44" s="12">
        <v>19</v>
      </c>
      <c r="B44" s="28" t="s">
        <v>52</v>
      </c>
      <c r="C44" s="29" t="s">
        <v>34</v>
      </c>
      <c r="D44" s="29">
        <v>5206.1350000000002</v>
      </c>
      <c r="E44" s="32">
        <v>2</v>
      </c>
      <c r="F44" s="30">
        <f t="shared" si="2"/>
        <v>10412.27</v>
      </c>
    </row>
    <row r="45" spans="1:6" x14ac:dyDescent="0.25">
      <c r="A45" s="12">
        <v>20</v>
      </c>
      <c r="B45" s="28" t="s">
        <v>53</v>
      </c>
      <c r="C45" s="29" t="s">
        <v>34</v>
      </c>
      <c r="D45" s="29">
        <v>3930.1169</v>
      </c>
      <c r="E45" s="32">
        <v>13</v>
      </c>
      <c r="F45" s="30">
        <f t="shared" si="2"/>
        <v>51091.519699999997</v>
      </c>
    </row>
    <row r="46" spans="1:6" x14ac:dyDescent="0.25">
      <c r="A46" s="12">
        <v>21</v>
      </c>
      <c r="B46" s="28" t="s">
        <v>54</v>
      </c>
      <c r="C46" s="29" t="s">
        <v>34</v>
      </c>
      <c r="D46" s="29">
        <v>2867.9250000000002</v>
      </c>
      <c r="E46" s="32">
        <v>2</v>
      </c>
      <c r="F46" s="30">
        <f t="shared" si="2"/>
        <v>5735.85</v>
      </c>
    </row>
    <row r="47" spans="1:6" x14ac:dyDescent="0.25">
      <c r="A47" s="12">
        <v>22</v>
      </c>
      <c r="B47" s="28" t="s">
        <v>55</v>
      </c>
      <c r="C47" s="29" t="s">
        <v>34</v>
      </c>
      <c r="D47" s="29">
        <v>8709.99</v>
      </c>
      <c r="E47" s="32">
        <v>2</v>
      </c>
      <c r="F47" s="30">
        <f t="shared" si="2"/>
        <v>17419.98</v>
      </c>
    </row>
    <row r="48" spans="1:6" x14ac:dyDescent="0.25">
      <c r="A48" s="5"/>
      <c r="B48" s="5"/>
      <c r="C48" s="19"/>
      <c r="D48" s="19"/>
      <c r="E48" s="8">
        <f>SUM(E26:E47)</f>
        <v>169</v>
      </c>
      <c r="F48" s="25">
        <f>SUM(F26:F47)</f>
        <v>1014314.5129</v>
      </c>
    </row>
    <row r="49" spans="1:6" s="10" customFormat="1" ht="15.75" customHeight="1" x14ac:dyDescent="0.25">
      <c r="A49" s="55"/>
      <c r="B49" s="55"/>
      <c r="C49" s="55"/>
      <c r="D49" s="55"/>
      <c r="E49" s="55"/>
      <c r="F49" s="55"/>
    </row>
    <row r="50" spans="1:6" s="10" customFormat="1" ht="15.75" customHeight="1" x14ac:dyDescent="0.25">
      <c r="A50" s="55"/>
      <c r="B50" s="55"/>
      <c r="C50" s="55"/>
      <c r="D50" s="55"/>
      <c r="E50" s="55"/>
      <c r="F50" s="55"/>
    </row>
    <row r="51" spans="1:6" ht="30" customHeight="1" x14ac:dyDescent="0.25">
      <c r="A51" s="22">
        <v>1</v>
      </c>
      <c r="B51" s="23" t="s">
        <v>56</v>
      </c>
      <c r="C51" s="49" t="s">
        <v>34</v>
      </c>
      <c r="D51" s="40">
        <v>5842.0666666666666</v>
      </c>
      <c r="E51" s="22">
        <v>11</v>
      </c>
      <c r="F51" s="30">
        <f>E51*D51</f>
        <v>64262.73333333333</v>
      </c>
    </row>
    <row r="52" spans="1:6" ht="30" customHeight="1" x14ac:dyDescent="0.25">
      <c r="A52" s="22">
        <v>2</v>
      </c>
      <c r="B52" s="23" t="s">
        <v>57</v>
      </c>
      <c r="C52" s="49" t="s">
        <v>34</v>
      </c>
      <c r="D52" s="40">
        <v>5706.9500000000007</v>
      </c>
      <c r="E52" s="22">
        <v>9</v>
      </c>
      <c r="F52" s="30">
        <f t="shared" ref="F52:F54" si="3">E52*D52</f>
        <v>51362.55</v>
      </c>
    </row>
    <row r="53" spans="1:6" ht="30" x14ac:dyDescent="0.25">
      <c r="A53" s="22">
        <v>3</v>
      </c>
      <c r="B53" s="23" t="s">
        <v>58</v>
      </c>
      <c r="C53" s="49" t="s">
        <v>34</v>
      </c>
      <c r="D53" s="40">
        <v>10503.875</v>
      </c>
      <c r="E53" s="22">
        <v>5</v>
      </c>
      <c r="F53" s="30">
        <f t="shared" si="3"/>
        <v>52519.375</v>
      </c>
    </row>
    <row r="54" spans="1:6" ht="30" x14ac:dyDescent="0.25">
      <c r="A54" s="22">
        <v>4</v>
      </c>
      <c r="B54" s="23" t="s">
        <v>59</v>
      </c>
      <c r="C54" s="49" t="s">
        <v>34</v>
      </c>
      <c r="D54" s="40">
        <v>8754.6666666666679</v>
      </c>
      <c r="E54" s="22">
        <v>6</v>
      </c>
      <c r="F54" s="30">
        <f t="shared" si="3"/>
        <v>52528.000000000007</v>
      </c>
    </row>
    <row r="55" spans="1:6" x14ac:dyDescent="0.25">
      <c r="A55" s="5"/>
      <c r="B55" s="5"/>
      <c r="C55" s="19"/>
      <c r="D55" s="19"/>
      <c r="E55" s="8">
        <f>SUM(E51:E54)</f>
        <v>31</v>
      </c>
      <c r="F55" s="25">
        <f>SUM(F51:F54)</f>
        <v>220672.65833333333</v>
      </c>
    </row>
    <row r="56" spans="1:6" ht="15.75" x14ac:dyDescent="0.25">
      <c r="A56" s="55" t="s">
        <v>17</v>
      </c>
      <c r="B56" s="55"/>
      <c r="C56" s="55"/>
      <c r="D56" s="55"/>
      <c r="E56" s="55"/>
      <c r="F56" s="55"/>
    </row>
    <row r="57" spans="1:6" ht="22.5" x14ac:dyDescent="0.25">
      <c r="A57" s="5">
        <v>1</v>
      </c>
      <c r="B57" s="11" t="s">
        <v>60</v>
      </c>
      <c r="C57" s="50" t="s">
        <v>34</v>
      </c>
      <c r="D57" s="42">
        <v>4673.6500000000005</v>
      </c>
      <c r="E57" s="14">
        <v>8</v>
      </c>
      <c r="F57" s="30">
        <f>E57*D57</f>
        <v>37389.200000000004</v>
      </c>
    </row>
    <row r="58" spans="1:6" s="27" customFormat="1" ht="15.75" customHeight="1" x14ac:dyDescent="0.25">
      <c r="A58" s="5">
        <v>2</v>
      </c>
      <c r="B58" s="11" t="s">
        <v>61</v>
      </c>
      <c r="C58" s="50" t="s">
        <v>34</v>
      </c>
      <c r="D58" s="42">
        <v>5735.85</v>
      </c>
      <c r="E58" s="14">
        <v>2</v>
      </c>
      <c r="F58" s="30">
        <f t="shared" ref="F58:F74" si="4">E58*D58</f>
        <v>11471.7</v>
      </c>
    </row>
    <row r="59" spans="1:6" s="27" customFormat="1" x14ac:dyDescent="0.25">
      <c r="A59" s="5">
        <v>3</v>
      </c>
      <c r="B59" s="11" t="s">
        <v>62</v>
      </c>
      <c r="C59" s="50" t="s">
        <v>34</v>
      </c>
      <c r="D59" s="42">
        <v>6960.2416666666677</v>
      </c>
      <c r="E59" s="14">
        <v>1</v>
      </c>
      <c r="F59" s="30">
        <f t="shared" si="4"/>
        <v>6960.2416666666677</v>
      </c>
    </row>
    <row r="60" spans="1:6" s="27" customFormat="1" ht="22.5" x14ac:dyDescent="0.25">
      <c r="A60" s="5">
        <v>4</v>
      </c>
      <c r="B60" s="11" t="s">
        <v>63</v>
      </c>
      <c r="C60" s="50" t="s">
        <v>34</v>
      </c>
      <c r="D60" s="42">
        <v>4843.3416666666672</v>
      </c>
      <c r="E60" s="14">
        <v>1</v>
      </c>
      <c r="F60" s="30">
        <f t="shared" si="4"/>
        <v>4843.3416666666672</v>
      </c>
    </row>
    <row r="61" spans="1:6" s="27" customFormat="1" x14ac:dyDescent="0.25">
      <c r="A61" s="5">
        <v>5</v>
      </c>
      <c r="B61" s="11" t="s">
        <v>64</v>
      </c>
      <c r="C61" s="50" t="s">
        <v>34</v>
      </c>
      <c r="D61" s="42">
        <v>8306.3666666666668</v>
      </c>
      <c r="E61" s="14">
        <v>4</v>
      </c>
      <c r="F61" s="30">
        <f t="shared" si="4"/>
        <v>33225.466666666667</v>
      </c>
    </row>
    <row r="62" spans="1:6" s="27" customFormat="1" x14ac:dyDescent="0.25">
      <c r="A62" s="5">
        <v>6</v>
      </c>
      <c r="B62" s="11" t="s">
        <v>23</v>
      </c>
      <c r="C62" s="50" t="s">
        <v>34</v>
      </c>
      <c r="D62" s="42">
        <v>3972.6083333333336</v>
      </c>
      <c r="E62" s="14">
        <v>5</v>
      </c>
      <c r="F62" s="30">
        <f t="shared" si="4"/>
        <v>19863.041666666668</v>
      </c>
    </row>
    <row r="63" spans="1:6" s="27" customFormat="1" ht="22.5" x14ac:dyDescent="0.25">
      <c r="A63" s="5">
        <v>7</v>
      </c>
      <c r="B63" s="11" t="s">
        <v>65</v>
      </c>
      <c r="C63" s="50" t="s">
        <v>34</v>
      </c>
      <c r="D63" s="42">
        <v>8917.125</v>
      </c>
      <c r="E63" s="14">
        <v>1</v>
      </c>
      <c r="F63" s="30">
        <f t="shared" si="4"/>
        <v>8917.125</v>
      </c>
    </row>
    <row r="64" spans="1:6" s="27" customFormat="1" x14ac:dyDescent="0.25">
      <c r="A64" s="5">
        <v>8</v>
      </c>
      <c r="B64" s="11" t="s">
        <v>66</v>
      </c>
      <c r="C64" s="50" t="s">
        <v>34</v>
      </c>
      <c r="D64" s="42">
        <v>2414.0833333333335</v>
      </c>
      <c r="E64" s="14">
        <v>10</v>
      </c>
      <c r="F64" s="30">
        <f t="shared" si="4"/>
        <v>24140.833333333336</v>
      </c>
    </row>
    <row r="65" spans="1:6" s="27" customFormat="1" x14ac:dyDescent="0.25">
      <c r="A65" s="5">
        <v>9</v>
      </c>
      <c r="B65" s="11" t="s">
        <v>67</v>
      </c>
      <c r="C65" s="50" t="s">
        <v>34</v>
      </c>
      <c r="D65" s="42">
        <v>4248.7749999999996</v>
      </c>
      <c r="E65" s="14">
        <v>12</v>
      </c>
      <c r="F65" s="30">
        <f t="shared" si="4"/>
        <v>50985.299999999996</v>
      </c>
    </row>
    <row r="66" spans="1:6" s="27" customFormat="1" x14ac:dyDescent="0.25">
      <c r="A66" s="5">
        <v>10</v>
      </c>
      <c r="B66" s="11" t="s">
        <v>68</v>
      </c>
      <c r="C66" s="50" t="s">
        <v>34</v>
      </c>
      <c r="D66" s="42">
        <v>5117.8416666666672</v>
      </c>
      <c r="E66" s="14">
        <v>1</v>
      </c>
      <c r="F66" s="30">
        <f t="shared" si="4"/>
        <v>5117.8416666666672</v>
      </c>
    </row>
    <row r="67" spans="1:6" s="27" customFormat="1" x14ac:dyDescent="0.25">
      <c r="A67" s="5">
        <v>11</v>
      </c>
      <c r="B67" s="11" t="s">
        <v>69</v>
      </c>
      <c r="C67" s="50" t="s">
        <v>34</v>
      </c>
      <c r="D67" s="42">
        <v>6566.3</v>
      </c>
      <c r="E67" s="14">
        <v>2</v>
      </c>
      <c r="F67" s="30">
        <f t="shared" si="4"/>
        <v>13132.6</v>
      </c>
    </row>
    <row r="68" spans="1:6" s="27" customFormat="1" x14ac:dyDescent="0.25">
      <c r="A68" s="5">
        <v>12</v>
      </c>
      <c r="B68" s="11" t="s">
        <v>70</v>
      </c>
      <c r="C68" s="50" t="s">
        <v>34</v>
      </c>
      <c r="D68" s="42">
        <v>7821.6083333333336</v>
      </c>
      <c r="E68" s="14">
        <v>16</v>
      </c>
      <c r="F68" s="30">
        <f t="shared" si="4"/>
        <v>125145.73333333334</v>
      </c>
    </row>
    <row r="69" spans="1:6" s="27" customFormat="1" x14ac:dyDescent="0.25">
      <c r="A69" s="5">
        <v>13</v>
      </c>
      <c r="B69" s="11" t="s">
        <v>71</v>
      </c>
      <c r="C69" s="50" t="s">
        <v>34</v>
      </c>
      <c r="D69" s="42">
        <v>3476.2750000000001</v>
      </c>
      <c r="E69" s="14">
        <v>6</v>
      </c>
      <c r="F69" s="30">
        <f t="shared" si="4"/>
        <v>20857.650000000001</v>
      </c>
    </row>
    <row r="70" spans="1:6" s="27" customFormat="1" ht="22.5" x14ac:dyDescent="0.25">
      <c r="A70" s="5">
        <v>14</v>
      </c>
      <c r="B70" s="11" t="s">
        <v>72</v>
      </c>
      <c r="C70" s="50" t="s">
        <v>34</v>
      </c>
      <c r="D70" s="42">
        <v>2867.9250000000002</v>
      </c>
      <c r="E70" s="14">
        <v>1</v>
      </c>
      <c r="F70" s="30">
        <f t="shared" si="4"/>
        <v>2867.9250000000002</v>
      </c>
    </row>
    <row r="71" spans="1:6" s="27" customFormat="1" ht="22.5" x14ac:dyDescent="0.25">
      <c r="A71" s="5">
        <v>15</v>
      </c>
      <c r="B71" s="11" t="s">
        <v>73</v>
      </c>
      <c r="C71" s="50" t="s">
        <v>34</v>
      </c>
      <c r="D71" s="42">
        <v>3930.1166666666672</v>
      </c>
      <c r="E71" s="14">
        <v>5</v>
      </c>
      <c r="F71" s="30">
        <f t="shared" si="4"/>
        <v>19650.583333333336</v>
      </c>
    </row>
    <row r="72" spans="1:6" s="27" customFormat="1" ht="22.5" x14ac:dyDescent="0.25">
      <c r="A72" s="5">
        <v>16</v>
      </c>
      <c r="B72" s="11" t="s">
        <v>74</v>
      </c>
      <c r="C72" s="50" t="s">
        <v>34</v>
      </c>
      <c r="D72" s="42">
        <v>5842.0666666666666</v>
      </c>
      <c r="E72" s="14">
        <v>7</v>
      </c>
      <c r="F72" s="30">
        <f t="shared" si="4"/>
        <v>40894.466666666667</v>
      </c>
    </row>
    <row r="73" spans="1:6" s="27" customFormat="1" ht="22.5" x14ac:dyDescent="0.25">
      <c r="A73" s="5">
        <v>17</v>
      </c>
      <c r="B73" s="11" t="s">
        <v>75</v>
      </c>
      <c r="C73" s="50" t="s">
        <v>34</v>
      </c>
      <c r="D73" s="42">
        <v>5842.0666666666666</v>
      </c>
      <c r="E73" s="14">
        <v>6</v>
      </c>
      <c r="F73" s="30">
        <f t="shared" si="4"/>
        <v>35052.400000000001</v>
      </c>
    </row>
    <row r="74" spans="1:6" s="27" customFormat="1" ht="22.5" x14ac:dyDescent="0.25">
      <c r="A74" s="5">
        <v>18</v>
      </c>
      <c r="B74" s="11" t="s">
        <v>76</v>
      </c>
      <c r="C74" s="50" t="s">
        <v>34</v>
      </c>
      <c r="D74" s="42">
        <v>7541.583333333333</v>
      </c>
      <c r="E74" s="14">
        <v>2</v>
      </c>
      <c r="F74" s="30">
        <f t="shared" si="4"/>
        <v>15083.166666666666</v>
      </c>
    </row>
    <row r="75" spans="1:6" s="27" customFormat="1" x14ac:dyDescent="0.25">
      <c r="A75" s="5"/>
      <c r="B75" s="11"/>
      <c r="C75" s="50"/>
      <c r="D75" s="36"/>
      <c r="E75" s="14">
        <f>SUM(E57:E74)</f>
        <v>90</v>
      </c>
      <c r="F75" s="30">
        <f>SUM(F57:F74)</f>
        <v>475598.61666666676</v>
      </c>
    </row>
    <row r="76" spans="1:6" ht="15.75" x14ac:dyDescent="0.25">
      <c r="A76" s="55" t="s">
        <v>16</v>
      </c>
      <c r="B76" s="55"/>
      <c r="C76" s="55"/>
      <c r="D76" s="55"/>
      <c r="E76" s="55"/>
      <c r="F76" s="55"/>
    </row>
    <row r="77" spans="1:6" x14ac:dyDescent="0.25">
      <c r="A77" s="12">
        <v>1</v>
      </c>
      <c r="B77" s="13" t="s">
        <v>77</v>
      </c>
      <c r="C77" s="51" t="s">
        <v>34</v>
      </c>
      <c r="D77" s="41">
        <v>8672.8166666666675</v>
      </c>
      <c r="E77" s="12">
        <v>1</v>
      </c>
      <c r="F77" s="30">
        <f>D77*E77</f>
        <v>8672.8166666666675</v>
      </c>
    </row>
    <row r="78" spans="1:6" x14ac:dyDescent="0.25">
      <c r="A78" s="12">
        <v>2</v>
      </c>
      <c r="B78" s="13" t="s">
        <v>56</v>
      </c>
      <c r="C78" s="51" t="s">
        <v>34</v>
      </c>
      <c r="D78" s="41">
        <v>5842.0666666666666</v>
      </c>
      <c r="E78" s="12">
        <v>12</v>
      </c>
      <c r="F78" s="30">
        <f t="shared" ref="F78:F83" si="5">D78*E78</f>
        <v>70104.800000000003</v>
      </c>
    </row>
    <row r="79" spans="1:6" x14ac:dyDescent="0.25">
      <c r="A79" s="12">
        <v>3</v>
      </c>
      <c r="B79" s="13" t="s">
        <v>25</v>
      </c>
      <c r="C79" s="51" t="s">
        <v>34</v>
      </c>
      <c r="D79" s="41">
        <v>7646.7333333333327</v>
      </c>
      <c r="E79" s="12">
        <v>2</v>
      </c>
      <c r="F79" s="30">
        <f t="shared" si="5"/>
        <v>15293.466666666665</v>
      </c>
    </row>
    <row r="80" spans="1:6" x14ac:dyDescent="0.25">
      <c r="A80" s="12">
        <v>4</v>
      </c>
      <c r="B80" s="13" t="s">
        <v>28</v>
      </c>
      <c r="C80" s="51" t="s">
        <v>34</v>
      </c>
      <c r="D80" s="41">
        <v>4206.2833333333328</v>
      </c>
      <c r="E80" s="12">
        <v>1</v>
      </c>
      <c r="F80" s="30">
        <f t="shared" si="5"/>
        <v>4206.2833333333328</v>
      </c>
    </row>
    <row r="81" spans="1:12" x14ac:dyDescent="0.25">
      <c r="A81" s="12">
        <v>5</v>
      </c>
      <c r="B81" s="13" t="s">
        <v>70</v>
      </c>
      <c r="C81" s="51" t="s">
        <v>34</v>
      </c>
      <c r="D81" s="41">
        <v>7821.6083333333327</v>
      </c>
      <c r="E81" s="12">
        <v>3</v>
      </c>
      <c r="F81" s="30">
        <f t="shared" si="5"/>
        <v>23464.824999999997</v>
      </c>
    </row>
    <row r="82" spans="1:12" x14ac:dyDescent="0.25">
      <c r="A82" s="12">
        <v>6</v>
      </c>
      <c r="B82" s="13" t="s">
        <v>78</v>
      </c>
      <c r="C82" s="51" t="s">
        <v>34</v>
      </c>
      <c r="D82" s="41">
        <v>2414.04</v>
      </c>
      <c r="E82" s="12">
        <v>1</v>
      </c>
      <c r="F82" s="30">
        <f t="shared" si="5"/>
        <v>2414.04</v>
      </c>
    </row>
    <row r="83" spans="1:12" ht="22.5" x14ac:dyDescent="0.25">
      <c r="A83" s="12">
        <v>7</v>
      </c>
      <c r="B83" s="13" t="s">
        <v>73</v>
      </c>
      <c r="C83" s="51" t="s">
        <v>34</v>
      </c>
      <c r="D83" s="41">
        <v>3930.11666666667</v>
      </c>
      <c r="E83" s="12">
        <v>2</v>
      </c>
      <c r="F83" s="30">
        <f t="shared" si="5"/>
        <v>7860.2333333333399</v>
      </c>
    </row>
    <row r="84" spans="1:12" x14ac:dyDescent="0.25">
      <c r="A84" s="12"/>
      <c r="B84" s="13"/>
      <c r="C84" s="51"/>
      <c r="D84" s="41"/>
      <c r="E84" s="12">
        <f>SUM(E77:E83)</f>
        <v>22</v>
      </c>
      <c r="F84" s="30">
        <f>SUM(F77:F83)</f>
        <v>132016.465</v>
      </c>
    </row>
    <row r="85" spans="1:12" ht="15.75" customHeight="1" x14ac:dyDescent="0.25">
      <c r="A85" s="52" t="s">
        <v>18</v>
      </c>
      <c r="B85" s="52"/>
      <c r="C85" s="52"/>
      <c r="D85" s="52"/>
      <c r="E85" s="52"/>
      <c r="F85" s="52"/>
    </row>
    <row r="86" spans="1:12" ht="30" x14ac:dyDescent="0.25">
      <c r="A86" s="12">
        <v>1</v>
      </c>
      <c r="B86" s="35" t="s">
        <v>69</v>
      </c>
      <c r="C86" s="29" t="s">
        <v>9</v>
      </c>
      <c r="D86" s="29">
        <v>6566.3</v>
      </c>
      <c r="E86" s="31">
        <v>1</v>
      </c>
      <c r="F86" s="30">
        <f t="shared" ref="F86" si="6">D86*E86</f>
        <v>6566.3</v>
      </c>
    </row>
    <row r="87" spans="1:12" ht="30" x14ac:dyDescent="0.25">
      <c r="A87" s="12">
        <v>2</v>
      </c>
      <c r="B87" s="35" t="s">
        <v>70</v>
      </c>
      <c r="C87" s="29" t="s">
        <v>9</v>
      </c>
      <c r="D87" s="29">
        <v>7821.6083333333336</v>
      </c>
      <c r="E87" s="31">
        <v>14</v>
      </c>
      <c r="F87" s="30">
        <f t="shared" ref="F87:F90" si="7">D87*E87</f>
        <v>109502.51666666666</v>
      </c>
    </row>
    <row r="88" spans="1:12" ht="60" customHeight="1" x14ac:dyDescent="0.25">
      <c r="A88" s="12">
        <v>3</v>
      </c>
      <c r="B88" s="35" t="s">
        <v>67</v>
      </c>
      <c r="C88" s="29" t="s">
        <v>9</v>
      </c>
      <c r="D88" s="29">
        <v>4248.7749999999996</v>
      </c>
      <c r="E88" s="31">
        <v>3</v>
      </c>
      <c r="F88" s="30">
        <f t="shared" si="7"/>
        <v>12746.324999999999</v>
      </c>
    </row>
    <row r="89" spans="1:12" ht="60" customHeight="1" x14ac:dyDescent="0.25">
      <c r="A89" s="12">
        <v>4</v>
      </c>
      <c r="B89" s="35" t="s">
        <v>79</v>
      </c>
      <c r="C89" s="29" t="s">
        <v>9</v>
      </c>
      <c r="D89" s="29">
        <v>3256.5749999999998</v>
      </c>
      <c r="E89" s="31">
        <v>3</v>
      </c>
      <c r="F89" s="30">
        <f t="shared" si="7"/>
        <v>9769.7249999999985</v>
      </c>
    </row>
    <row r="90" spans="1:12" ht="30" customHeight="1" x14ac:dyDescent="0.25">
      <c r="A90" s="12">
        <v>5</v>
      </c>
      <c r="B90" s="35" t="s">
        <v>27</v>
      </c>
      <c r="C90" s="29" t="s">
        <v>9</v>
      </c>
      <c r="D90" s="29">
        <v>3152.7583333333332</v>
      </c>
      <c r="E90" s="31">
        <v>4</v>
      </c>
      <c r="F90" s="30">
        <f t="shared" si="7"/>
        <v>12611.033333333333</v>
      </c>
    </row>
    <row r="91" spans="1:12" x14ac:dyDescent="0.25">
      <c r="A91" s="5"/>
      <c r="B91" s="5"/>
      <c r="C91" s="19"/>
      <c r="D91" s="19"/>
      <c r="E91" s="8">
        <f>SUM(E86:E90)</f>
        <v>25</v>
      </c>
      <c r="F91" s="25">
        <f>SUM(F86:F90)</f>
        <v>151195.9</v>
      </c>
    </row>
    <row r="92" spans="1:12" ht="15.75" customHeight="1" x14ac:dyDescent="0.25">
      <c r="A92" s="19"/>
      <c r="B92" s="53" t="s">
        <v>11</v>
      </c>
      <c r="C92" s="53"/>
      <c r="D92" s="53"/>
      <c r="E92" s="53"/>
      <c r="F92" s="20">
        <f>F91+F84+F75+F55+F48+F24</f>
        <v>3113869.7329000002</v>
      </c>
      <c r="G92" s="15"/>
      <c r="H92" s="15"/>
      <c r="I92" s="15"/>
      <c r="J92" s="15"/>
      <c r="K92" s="15"/>
      <c r="L92" s="15"/>
    </row>
    <row r="93" spans="1:12" ht="15" customHeight="1" x14ac:dyDescent="0.25">
      <c r="A93" s="19"/>
      <c r="B93" s="54" t="s">
        <v>12</v>
      </c>
      <c r="C93" s="54"/>
      <c r="D93" s="54"/>
      <c r="E93" s="18">
        <v>0.2</v>
      </c>
      <c r="F93" s="21">
        <f>F92*E93</f>
        <v>622773.94658000011</v>
      </c>
      <c r="G93" s="15"/>
      <c r="H93" s="15"/>
      <c r="I93" s="15"/>
      <c r="J93" s="15"/>
      <c r="K93" s="15"/>
      <c r="L93" s="15"/>
    </row>
    <row r="94" spans="1:12" ht="15.75" customHeight="1" x14ac:dyDescent="0.25">
      <c r="A94" s="19"/>
      <c r="B94" s="54" t="s">
        <v>13</v>
      </c>
      <c r="C94" s="54"/>
      <c r="D94" s="54"/>
      <c r="E94" s="54"/>
      <c r="F94" s="21">
        <f>SUM(F92:F93)</f>
        <v>3736643.6794800004</v>
      </c>
      <c r="G94" s="15"/>
      <c r="H94" s="15"/>
      <c r="I94" s="15"/>
      <c r="J94" s="15"/>
      <c r="K94" s="15"/>
      <c r="L94" s="15"/>
    </row>
    <row r="97" spans="5:6" x14ac:dyDescent="0.25">
      <c r="E97"/>
      <c r="F97"/>
    </row>
    <row r="98" spans="5:6" x14ac:dyDescent="0.25">
      <c r="E98"/>
      <c r="F98"/>
    </row>
    <row r="99" spans="5:6" x14ac:dyDescent="0.25">
      <c r="E99"/>
      <c r="F99"/>
    </row>
    <row r="100" spans="5:6" x14ac:dyDescent="0.25">
      <c r="E100"/>
      <c r="F100"/>
    </row>
    <row r="101" spans="5:6" x14ac:dyDescent="0.25">
      <c r="E101"/>
      <c r="F101"/>
    </row>
    <row r="102" spans="5:6" x14ac:dyDescent="0.25">
      <c r="E102"/>
      <c r="F102"/>
    </row>
    <row r="103" spans="5:6" x14ac:dyDescent="0.25">
      <c r="E103"/>
      <c r="F103"/>
    </row>
    <row r="104" spans="5:6" x14ac:dyDescent="0.25">
      <c r="E104"/>
      <c r="F104"/>
    </row>
    <row r="105" spans="5:6" x14ac:dyDescent="0.25">
      <c r="E105"/>
      <c r="F105"/>
    </row>
    <row r="106" spans="5:6" x14ac:dyDescent="0.25">
      <c r="E106"/>
      <c r="F106"/>
    </row>
  </sheetData>
  <mergeCells count="15">
    <mergeCell ref="A25:F25"/>
    <mergeCell ref="A24:B24"/>
    <mergeCell ref="A1:F1"/>
    <mergeCell ref="A3:D3"/>
    <mergeCell ref="A4:F4"/>
    <mergeCell ref="A7:F7"/>
    <mergeCell ref="A9:F9"/>
    <mergeCell ref="A85:F85"/>
    <mergeCell ref="B92:E92"/>
    <mergeCell ref="B94:E94"/>
    <mergeCell ref="B93:D93"/>
    <mergeCell ref="A49:F49"/>
    <mergeCell ref="A50:F50"/>
    <mergeCell ref="A56:F56"/>
    <mergeCell ref="A76:F76"/>
  </mergeCells>
  <pageMargins left="0.59055118110236227" right="0" top="0" bottom="0" header="0" footer="0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2019-09-27T03:57:29Z</cp:lastPrinted>
  <dcterms:created xsi:type="dcterms:W3CDTF">2018-05-22T01:14:50Z</dcterms:created>
  <dcterms:modified xsi:type="dcterms:W3CDTF">2019-11-05T02:27:47Z</dcterms:modified>
</cp:coreProperties>
</file>